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<sst xmlns="http://schemas.openxmlformats.org/spreadsheetml/2006/main" count="412" uniqueCount="223">
  <si>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</si>
  <si>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</si>
  <si>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</si>
  <si>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</si>
  <si>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</si>
  <si>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</si>
  <si>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</si>
  <si>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</si>
  <si>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</si>
  <si>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</si>
  <si>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</si>
  <si>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</si>
  <si>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</si>
  <si>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</si>
  <si>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</si>
  <si>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</si>
  <si>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</si>
  <si>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</si>
  <si>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</si>
  <si>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</si>
  <si>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</si>
  <si>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</si>
  <si>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</si>
  <si>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</si>
  <si>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</si>
  <si>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</si>
  <si>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</si>
  <si>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</si>
  <si>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</si>
  <si>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</si>
  <si>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</si>
  <si>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</si>
  <si>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</si>
  <si>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</si>
  <si>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</si>
  <si>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</si>
  <si>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</si>
  <si>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</si>
  <si>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</si>
  <si>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</si>
  <si>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</si>
  <si>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</si>
  <si>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</si>
  <si>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</si>
  <si>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</si>
  <si>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</si>
  <si>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</si>
  <si>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</si>
  <si>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</si>
  <si>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</si>
  <si>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</si>
  <si>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</si>
  <si>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</si>
  <si>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</si>
  <si>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</si>
  <si>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</si>
  <si>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</si>
  <si>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</si>
  <si>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</si>
  <si>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</si>
  <si>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</si>
  <si>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</si>
  <si>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</si>
  <si>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</si>
  <si>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</si>
  <si>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</si>
  <si>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</si>
  <si>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</si>
  <si>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</si>
  <si>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</si>
  <si>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DN200雨水连接管:285m,覆土0.7m</t>
  </si>
  <si>
    <t>d300雨水连接管:67m,覆土0.7m</t>
  </si>
  <si>
    <t>96Y18</t>
  </si>
  <si>
    <t>96Y12</t>
  </si>
  <si>
    <t>96Y13</t>
  </si>
  <si>
    <t>96Y14</t>
  </si>
  <si>
    <t>96Y15</t>
  </si>
  <si>
    <t>96Y16</t>
  </si>
  <si>
    <t>96Y17</t>
  </si>
  <si>
    <t>96Y11</t>
  </si>
  <si>
    <t>94Y28</t>
  </si>
  <si>
    <t>94Y29</t>
  </si>
  <si>
    <t>94Y30</t>
  </si>
  <si>
    <t>94Y31</t>
  </si>
  <si>
    <t>94Y32</t>
  </si>
  <si>
    <t>94Y33</t>
  </si>
  <si>
    <t>94Y34</t>
  </si>
  <si>
    <t>96Y35</t>
  </si>
  <si>
    <t>96Y36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</si>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</sst>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L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6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285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188.05725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79.952759755606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99.1509511816631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913.425</v>
      </c>
      <c r="BC5" s="161">
        <f t="shared" si="14"/>
        <v>988.95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188.05725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188.05725</v>
      </c>
      <c r="BS5" s="52">
        <f t="shared" si="19"/>
        <v>0</v>
      </c>
      <c r="BT5" s="32">
        <f>IF(OR(LOOKUP(V5,Sheet2!A$3:A$25,Sheet2!B$3:B$25)=1,G5=0),0,AW5-AO5*0.2*G5)</f>
        <v>19.532759755606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1:75">
      <c r="A7" s="32" t="s">
        <v>71</v>
      </c>
      <c r="D7" s="103">
        <f t="shared" ref="D6:D2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1</v>
      </c>
      <c r="D8" s="103">
        <f t="shared" si="26"/>
        <v>0.52</v>
      </c>
      <c r="E8" s="32">
        <v>1</v>
      </c>
      <c r="G8" s="32">
        <v>67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0.3</v>
      </c>
      <c r="W8" s="142">
        <f t="shared" si="6"/>
        <v>0.52</v>
      </c>
      <c r="X8" s="142">
        <f t="shared" si="2"/>
        <v>1</v>
      </c>
      <c r="Y8" s="142">
        <f t="shared" si="2"/>
        <v>0</v>
      </c>
      <c r="Z8" s="142">
        <f>Y8+LOOKUP(V8,Sheet2!A$3:A$24,Sheet2!J$3:J$24)</f>
        <v>0.34</v>
      </c>
      <c r="AA8" s="142">
        <f t="shared" si="7"/>
        <v>0.52</v>
      </c>
      <c r="AB8" s="142">
        <f t="shared" si="3"/>
        <v>1</v>
      </c>
      <c r="AC8" s="142">
        <f t="shared" si="3"/>
        <v>0</v>
      </c>
      <c r="AD8" s="142">
        <f>AC8+LOOKUP(V8,Sheet2!A$3:A$24,Sheet2!J$3:J$24)</f>
        <v>0.34</v>
      </c>
      <c r="AE8" s="142">
        <f t="shared" si="8"/>
        <v>0.66</v>
      </c>
      <c r="AF8" s="142">
        <f t="shared" si="9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0.83</v>
      </c>
      <c r="AM8" s="142">
        <f t="shared" si="11"/>
        <v>0.83</v>
      </c>
      <c r="AN8" s="142">
        <f t="shared" si="12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3"/>
        <v>68.9564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6.4923</v>
      </c>
      <c r="AV8" s="158">
        <f>IF(AND(AE8&gt;3.5,AF8&gt;3.5),LOOKUP(Sheet1!V8,Sheet2!A$3:A$24,Sheet2!W$3:W$24),LOOKUP(V8,Sheet2!A$3:A$24,Sheet2!V$3:V$24))*G8</f>
        <v>8.17694577911382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47.7337840696485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242.54</v>
      </c>
      <c r="BC8" s="161">
        <f t="shared" si="14"/>
        <v>251.026666666667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68.9564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68.9564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3.24</v>
      </c>
      <c r="BV8" s="52">
        <f t="shared" si="21"/>
        <v>1.93</v>
      </c>
      <c r="BW8" s="32">
        <f t="shared" si="22"/>
        <v>0</v>
      </c>
    </row>
    <row r="9" spans="2:75">
      <c r="B9" s="32">
        <v>1</v>
      </c>
      <c r="D9" s="103">
        <f t="shared" si="26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32" t="s">
        <v>72</v>
      </c>
      <c r="B11" s="32">
        <v>8.04</v>
      </c>
      <c r="D11" s="103">
        <f t="shared" si="26"/>
        <v>7.56</v>
      </c>
      <c r="E11" s="103">
        <v>8.04</v>
      </c>
      <c r="F11" s="103">
        <v>6.99</v>
      </c>
      <c r="G11" s="32">
        <v>25.4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5"/>
        <v>A</v>
      </c>
      <c r="T11" s="118">
        <f t="shared" si="23"/>
        <v>0</v>
      </c>
      <c r="V11" s="141">
        <f t="shared" si="1"/>
        <v>0.3</v>
      </c>
      <c r="W11" s="142">
        <f t="shared" si="6"/>
        <v>7.56</v>
      </c>
      <c r="X11" s="142">
        <f t="shared" si="2"/>
        <v>8.04</v>
      </c>
      <c r="Y11" s="142">
        <f t="shared" si="2"/>
        <v>6.99</v>
      </c>
      <c r="Z11" s="142">
        <f>Y11+LOOKUP(V11,Sheet2!A$3:A$24,Sheet2!J$3:J$24)</f>
        <v>7.33</v>
      </c>
      <c r="AA11" s="142">
        <f t="shared" si="7"/>
        <v>7.52</v>
      </c>
      <c r="AB11" s="142">
        <f t="shared" si="3"/>
        <v>8</v>
      </c>
      <c r="AC11" s="142">
        <f t="shared" si="3"/>
        <v>6.914</v>
      </c>
      <c r="AD11" s="142">
        <f>AC11+LOOKUP(V11,Sheet2!A$3:A$24,Sheet2!J$3:J$24)</f>
        <v>7.254</v>
      </c>
      <c r="AE11" s="142">
        <f t="shared" si="8"/>
        <v>0.709999999999999</v>
      </c>
      <c r="AF11" s="142">
        <f t="shared" si="9"/>
        <v>0.746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4"/>
        <v>0.48</v>
      </c>
      <c r="AK11" s="141">
        <f t="shared" si="25"/>
        <v>0.48</v>
      </c>
      <c r="AL11" s="142">
        <f t="shared" si="10"/>
        <v>0.879999999999999</v>
      </c>
      <c r="AM11" s="142">
        <f t="shared" si="11"/>
        <v>0.916</v>
      </c>
      <c r="AN11" s="142">
        <f t="shared" si="12"/>
        <v>0.897999999999999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3"/>
        <v>28.283408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2.46126</v>
      </c>
      <c r="AV11" s="158">
        <f>IF(AND(AE11&gt;3.5,AF11&gt;3.5),LOOKUP(Sheet1!V11,Sheet2!A$3:A$24,Sheet2!W$3:W$24),LOOKUP(V11,Sheet2!A$3:A$24,Sheet2!V$3:V$24))*G11</f>
        <v>3.0999167580521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19.8415792741652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95.4024</v>
      </c>
      <c r="BC11" s="161">
        <f t="shared" si="14"/>
        <v>97.4682666666666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28.283408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28.283408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3.412</v>
      </c>
      <c r="BV11" s="52">
        <f t="shared" si="21"/>
        <v>2.016</v>
      </c>
      <c r="BW11" s="32">
        <f t="shared" si="22"/>
        <v>0</v>
      </c>
    </row>
    <row r="12" spans="1:75">
      <c r="A12" s="32" t="s">
        <v>73</v>
      </c>
      <c r="B12" s="32">
        <v>8</v>
      </c>
      <c r="D12" s="103">
        <f t="shared" si="26"/>
        <v>7.52</v>
      </c>
      <c r="E12" s="103">
        <v>8</v>
      </c>
      <c r="F12" s="103">
        <v>6.914</v>
      </c>
      <c r="G12" s="32">
        <v>10.5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5"/>
        <v>A</v>
      </c>
      <c r="T12" s="118">
        <f t="shared" si="23"/>
        <v>0</v>
      </c>
      <c r="V12" s="141">
        <f t="shared" si="1"/>
        <v>0.3</v>
      </c>
      <c r="W12" s="142">
        <f t="shared" si="6"/>
        <v>7.52</v>
      </c>
      <c r="X12" s="142">
        <f t="shared" si="2"/>
        <v>8</v>
      </c>
      <c r="Y12" s="142">
        <f t="shared" si="2"/>
        <v>6.914</v>
      </c>
      <c r="Z12" s="142">
        <f>Y12+LOOKUP(V12,Sheet2!A$3:A$24,Sheet2!J$3:J$24)</f>
        <v>7.254</v>
      </c>
      <c r="AA12" s="142">
        <f t="shared" si="7"/>
        <v>7.49</v>
      </c>
      <c r="AB12" s="142">
        <f t="shared" si="3"/>
        <v>7.97</v>
      </c>
      <c r="AC12" s="142">
        <f t="shared" si="3"/>
        <v>6.883</v>
      </c>
      <c r="AD12" s="142">
        <f>AC12+LOOKUP(V12,Sheet2!A$3:A$24,Sheet2!J$3:J$24)</f>
        <v>7.223</v>
      </c>
      <c r="AE12" s="142">
        <f t="shared" si="8"/>
        <v>0.746</v>
      </c>
      <c r="AF12" s="142">
        <f t="shared" si="9"/>
        <v>0.747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0.916</v>
      </c>
      <c r="AM12" s="142">
        <f t="shared" si="11"/>
        <v>0.917</v>
      </c>
      <c r="AN12" s="142">
        <f t="shared" si="12"/>
        <v>0.9165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3"/>
        <v>11.93283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1.01745</v>
      </c>
      <c r="AV12" s="158">
        <f>IF(AND(AE12&gt;3.5,AF12&gt;3.5),LOOKUP(Sheet1!V12,Sheet2!A$3:A$24,Sheet2!W$3:W$24),LOOKUP(V12,Sheet2!A$3:A$24,Sheet2!V$3:V$24))*G12</f>
        <v>1.28146165195067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8.44309765270611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1.99840144432528e-15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39.8265</v>
      </c>
      <c r="BC12" s="161">
        <f t="shared" si="14"/>
        <v>40.551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11.93283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11.93283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3.414</v>
      </c>
      <c r="BV12" s="52">
        <f t="shared" si="21"/>
        <v>2.017</v>
      </c>
      <c r="BW12" s="32">
        <f t="shared" si="22"/>
        <v>0</v>
      </c>
    </row>
    <row r="13" spans="1:75">
      <c r="A13" s="32" t="s">
        <v>74</v>
      </c>
      <c r="B13" s="32">
        <v>7.97</v>
      </c>
      <c r="D13" s="103">
        <f t="shared" si="26"/>
        <v>7.49</v>
      </c>
      <c r="E13" s="103">
        <v>7.97</v>
      </c>
      <c r="F13" s="103">
        <v>6.883</v>
      </c>
      <c r="G13" s="32">
        <v>27.1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4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5"/>
        <v>A</v>
      </c>
      <c r="T13" s="118">
        <f t="shared" si="23"/>
        <v>0</v>
      </c>
      <c r="V13" s="141">
        <f t="shared" si="1"/>
        <v>0.3</v>
      </c>
      <c r="W13" s="142">
        <f t="shared" si="6"/>
        <v>7.49</v>
      </c>
      <c r="X13" s="142">
        <f t="shared" si="2"/>
        <v>7.97</v>
      </c>
      <c r="Y13" s="142">
        <f t="shared" si="2"/>
        <v>6.883</v>
      </c>
      <c r="Z13" s="142">
        <f>Y13+LOOKUP(V13,Sheet2!A$3:A$24,Sheet2!J$3:J$24)</f>
        <v>7.223</v>
      </c>
      <c r="AA13" s="142">
        <f t="shared" si="7"/>
        <v>7.49</v>
      </c>
      <c r="AB13" s="142">
        <f t="shared" si="3"/>
        <v>7.97</v>
      </c>
      <c r="AC13" s="142">
        <f t="shared" si="3"/>
        <v>6.802</v>
      </c>
      <c r="AD13" s="142">
        <f>AC13+LOOKUP(V13,Sheet2!A$3:A$24,Sheet2!J$3:J$24)</f>
        <v>7.142</v>
      </c>
      <c r="AE13" s="142">
        <f t="shared" si="8"/>
        <v>0.747</v>
      </c>
      <c r="AF13" s="142">
        <f t="shared" si="9"/>
        <v>0.828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4"/>
        <v>0.48</v>
      </c>
      <c r="AK13" s="141">
        <f t="shared" si="25"/>
        <v>0.48</v>
      </c>
      <c r="AL13" s="142">
        <f t="shared" si="10"/>
        <v>0.917</v>
      </c>
      <c r="AM13" s="142">
        <f t="shared" si="11"/>
        <v>0.998000000000001</v>
      </c>
      <c r="AN13" s="142">
        <f t="shared" si="12"/>
        <v>0.9575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3"/>
        <v>32.17583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2.62599</v>
      </c>
      <c r="AV13" s="158">
        <f>IF(AND(AE13&gt;3.5,AF13&gt;3.5),LOOKUP(Sheet1!V13,Sheet2!A$3:A$24,Sheet2!W$3:W$24),LOOKUP(V13,Sheet2!A$3:A$24,Sheet2!V$3:V$24))*G13</f>
        <v>3.30739150170126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23.1689969893653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5.32907051820075e-15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105.0125</v>
      </c>
      <c r="BC13" s="161">
        <f t="shared" si="14"/>
        <v>106.141666666667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32.17583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32.17583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3.576</v>
      </c>
      <c r="BV13" s="52">
        <f t="shared" si="21"/>
        <v>2.098</v>
      </c>
      <c r="BW13" s="32">
        <f t="shared" si="22"/>
        <v>0</v>
      </c>
    </row>
    <row r="14" spans="1:75">
      <c r="A14" s="32" t="s">
        <v>75</v>
      </c>
      <c r="B14" s="32">
        <v>7.97</v>
      </c>
      <c r="D14" s="103">
        <f t="shared" si="26"/>
        <v>7.49</v>
      </c>
      <c r="E14" s="103">
        <v>7.97</v>
      </c>
      <c r="F14" s="103">
        <v>6.802</v>
      </c>
      <c r="G14" s="32">
        <v>17.6</v>
      </c>
      <c r="H14" s="32">
        <v>0.4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5"/>
        <v>A</v>
      </c>
      <c r="T14" s="118">
        <f t="shared" si="23"/>
        <v>0</v>
      </c>
      <c r="V14" s="141">
        <f t="shared" si="1"/>
        <v>0.4</v>
      </c>
      <c r="W14" s="142">
        <f t="shared" si="6"/>
        <v>7.49</v>
      </c>
      <c r="X14" s="142">
        <f t="shared" si="2"/>
        <v>7.97</v>
      </c>
      <c r="Y14" s="142">
        <f t="shared" si="2"/>
        <v>6.802</v>
      </c>
      <c r="Z14" s="142">
        <f>Y14+LOOKUP(V14,Sheet2!A$3:A$24,Sheet2!J$3:J$24)</f>
        <v>7.247</v>
      </c>
      <c r="AA14" s="142">
        <f t="shared" si="7"/>
        <v>7.49</v>
      </c>
      <c r="AB14" s="142">
        <f t="shared" si="3"/>
        <v>7.97</v>
      </c>
      <c r="AC14" s="142">
        <f t="shared" si="3"/>
        <v>6.749</v>
      </c>
      <c r="AD14" s="142">
        <f>AC14+LOOKUP(V14,Sheet2!A$3:A$24,Sheet2!J$3:J$24)</f>
        <v>7.194</v>
      </c>
      <c r="AE14" s="142">
        <f t="shared" si="8"/>
        <v>0.723</v>
      </c>
      <c r="AF14" s="142">
        <f t="shared" si="9"/>
        <v>0.776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1.003</v>
      </c>
      <c r="AM14" s="142">
        <f t="shared" si="11"/>
        <v>1.056</v>
      </c>
      <c r="AN14" s="142">
        <f t="shared" si="12"/>
        <v>1.0295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20"/>
      <c r="AQ14" s="156">
        <f t="shared" si="13"/>
        <v>24.46092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2.01696</v>
      </c>
      <c r="AV14" s="158">
        <f>IF(AND(AE14&gt;3.5,AF14&gt;3.5),LOOKUP(Sheet1!V14,Sheet2!A$3:A$24,Sheet2!W$3:W$24),LOOKUP(V14,Sheet2!A$3:A$24,Sheet2!V$3:V$24))*G14</f>
        <v>2.75944689034897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16.3656089666927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70.7344</v>
      </c>
      <c r="BC14" s="161">
        <f t="shared" si="14"/>
        <v>70.6229333333333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24.46092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24.46092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3.747</v>
      </c>
      <c r="BV14" s="52">
        <f t="shared" si="21"/>
        <v>2.211</v>
      </c>
      <c r="BW14" s="32">
        <f t="shared" si="22"/>
        <v>0</v>
      </c>
    </row>
    <row r="15" spans="1:75">
      <c r="A15" s="32" t="s">
        <v>76</v>
      </c>
      <c r="B15" s="32">
        <v>7.97</v>
      </c>
      <c r="D15" s="103">
        <f t="shared" si="26"/>
        <v>7.49</v>
      </c>
      <c r="E15" s="103">
        <v>7.97</v>
      </c>
      <c r="F15" s="103">
        <v>6.749</v>
      </c>
      <c r="G15" s="32">
        <v>14.8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5"/>
        <v>A</v>
      </c>
      <c r="T15" s="118">
        <f t="shared" si="23"/>
        <v>0</v>
      </c>
      <c r="V15" s="141">
        <f t="shared" si="1"/>
        <v>0.4</v>
      </c>
      <c r="W15" s="142">
        <f t="shared" si="6"/>
        <v>7.49</v>
      </c>
      <c r="X15" s="142">
        <f t="shared" si="2"/>
        <v>7.97</v>
      </c>
      <c r="Y15" s="142">
        <f t="shared" si="2"/>
        <v>6.749</v>
      </c>
      <c r="Z15" s="142">
        <f>Y15+LOOKUP(V15,Sheet2!A$3:A$24,Sheet2!J$3:J$24)</f>
        <v>7.194</v>
      </c>
      <c r="AA15" s="142">
        <f t="shared" si="7"/>
        <v>7.39</v>
      </c>
      <c r="AB15" s="142">
        <f t="shared" si="3"/>
        <v>7.87</v>
      </c>
      <c r="AC15" s="142">
        <f t="shared" si="3"/>
        <v>6.705</v>
      </c>
      <c r="AD15" s="142">
        <f>AC15+LOOKUP(V15,Sheet2!A$3:A$24,Sheet2!J$3:J$24)</f>
        <v>7.15</v>
      </c>
      <c r="AE15" s="142">
        <f t="shared" si="8"/>
        <v>0.776</v>
      </c>
      <c r="AF15" s="142">
        <f t="shared" si="9"/>
        <v>0.72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1.056</v>
      </c>
      <c r="AM15" s="142">
        <f t="shared" si="11"/>
        <v>1</v>
      </c>
      <c r="AN15" s="142">
        <f t="shared" si="12"/>
        <v>1.028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20"/>
      <c r="AQ15" s="156">
        <f t="shared" si="13"/>
        <v>20.53944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1.69608</v>
      </c>
      <c r="AV15" s="158">
        <f>IF(AND(AE15&gt;3.5,AF15&gt;3.5),LOOKUP(Sheet1!V15,Sheet2!A$3:A$24,Sheet2!W$3:W$24),LOOKUP(V15,Sheet2!A$3:A$24,Sheet2!V$3:V$24))*G15</f>
        <v>2.32044397597527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13.7320193583552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1.11022302462516e-14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59.4368</v>
      </c>
      <c r="BC15" s="161">
        <f t="shared" si="14"/>
        <v>59.3578666666667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20.53944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20.53944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3.747</v>
      </c>
      <c r="BV15" s="52">
        <f t="shared" si="21"/>
        <v>2.211</v>
      </c>
      <c r="BW15" s="32">
        <f t="shared" si="22"/>
        <v>0</v>
      </c>
    </row>
    <row r="16" spans="1:75">
      <c r="A16" s="32" t="s">
        <v>77</v>
      </c>
      <c r="B16" s="32">
        <v>7.87</v>
      </c>
      <c r="D16" s="103">
        <f t="shared" si="26"/>
        <v>7.39</v>
      </c>
      <c r="E16" s="103">
        <v>7.87</v>
      </c>
      <c r="F16" s="103">
        <v>6.705</v>
      </c>
      <c r="G16" s="32">
        <v>7.2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5"/>
        <v>A</v>
      </c>
      <c r="T16" s="118">
        <f t="shared" si="23"/>
        <v>0</v>
      </c>
      <c r="V16" s="141">
        <f t="shared" si="1"/>
        <v>0.4</v>
      </c>
      <c r="W16" s="142">
        <f t="shared" si="6"/>
        <v>7.39</v>
      </c>
      <c r="X16" s="142">
        <f t="shared" si="2"/>
        <v>7.87</v>
      </c>
      <c r="Y16" s="142">
        <f t="shared" si="2"/>
        <v>6.705</v>
      </c>
      <c r="Z16" s="142">
        <f>Y16+LOOKUP(V16,Sheet2!A$3:A$24,Sheet2!J$3:J$24)</f>
        <v>7.15</v>
      </c>
      <c r="AA16" s="142">
        <f t="shared" si="7"/>
        <v>7.39</v>
      </c>
      <c r="AB16" s="142">
        <f t="shared" si="3"/>
        <v>7.87</v>
      </c>
      <c r="AC16" s="142">
        <f t="shared" si="3"/>
        <v>6.684</v>
      </c>
      <c r="AD16" s="142">
        <f>AC16+LOOKUP(V16,Sheet2!A$3:A$24,Sheet2!J$3:J$24)</f>
        <v>7.129</v>
      </c>
      <c r="AE16" s="142">
        <f t="shared" si="8"/>
        <v>0.72</v>
      </c>
      <c r="AF16" s="142">
        <f t="shared" si="9"/>
        <v>0.741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1</v>
      </c>
      <c r="AM16" s="142">
        <f t="shared" si="11"/>
        <v>1.021</v>
      </c>
      <c r="AN16" s="142">
        <f t="shared" si="12"/>
        <v>1.0105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20"/>
      <c r="AQ16" s="156">
        <f t="shared" si="13"/>
        <v>9.82206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0.82512</v>
      </c>
      <c r="AV16" s="158">
        <f>IF(AND(AE16&gt;3.5,AF16&gt;3.5),LOOKUP(Sheet1!V16,Sheet2!A$3:A$24,Sheet2!W$3:W$24),LOOKUP(V16,Sheet2!A$3:A$24,Sheet2!V$3:V$24))*G16</f>
        <v>1.12886463696094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6.51034185001062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7.99360577730113e-15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28.6632</v>
      </c>
      <c r="BC16" s="161">
        <f t="shared" si="14"/>
        <v>28.7088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9.82206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9.82206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3.677</v>
      </c>
      <c r="BV16" s="52">
        <f t="shared" si="21"/>
        <v>2.176</v>
      </c>
      <c r="BW16" s="32">
        <f t="shared" si="22"/>
        <v>0</v>
      </c>
    </row>
    <row r="17" spans="1:75">
      <c r="A17" s="32" t="s">
        <v>78</v>
      </c>
      <c r="B17" s="32">
        <v>7.87</v>
      </c>
      <c r="D17" s="103">
        <f t="shared" si="26"/>
        <v>7.39</v>
      </c>
      <c r="E17" s="103">
        <v>7.87</v>
      </c>
      <c r="F17" s="103">
        <v>6.684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5"/>
        <v>0</v>
      </c>
      <c r="T17" s="118">
        <f t="shared" si="23"/>
        <v>0</v>
      </c>
      <c r="V17" s="141">
        <f t="shared" si="1"/>
        <v>0</v>
      </c>
      <c r="W17" s="142">
        <f t="shared" si="6"/>
        <v>0</v>
      </c>
      <c r="X17" s="142">
        <f t="shared" si="2"/>
        <v>0</v>
      </c>
      <c r="Y17" s="142">
        <f t="shared" si="2"/>
        <v>0</v>
      </c>
      <c r="Z17" s="142">
        <f>Y17+LOOKUP(V17,Sheet2!A$3:A$24,Sheet2!J$3:J$24)</f>
        <v>0</v>
      </c>
      <c r="AA17" s="142">
        <f t="shared" si="7"/>
        <v>0</v>
      </c>
      <c r="AB17" s="142">
        <f t="shared" si="3"/>
        <v>0</v>
      </c>
      <c r="AC17" s="142">
        <f t="shared" si="3"/>
        <v>0</v>
      </c>
      <c r="AD17" s="142">
        <f>AC17+LOOKUP(V17,Sheet2!A$3:A$24,Sheet2!J$3:J$24)</f>
        <v>0</v>
      </c>
      <c r="AE17" s="142">
        <f t="shared" si="8"/>
        <v>0</v>
      </c>
      <c r="AF17" s="142">
        <f t="shared" si="9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4"/>
        <v>0.48</v>
      </c>
      <c r="AK17" s="141">
        <f t="shared" si="25"/>
        <v>0.48</v>
      </c>
      <c r="AL17" s="142">
        <f t="shared" si="10"/>
        <v>0</v>
      </c>
      <c r="AM17" s="142">
        <f t="shared" si="11"/>
        <v>0</v>
      </c>
      <c r="AN17" s="142">
        <f t="shared" si="12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3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4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0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0.96</v>
      </c>
      <c r="BV17" s="52">
        <f t="shared" si="21"/>
        <v>0.48</v>
      </c>
      <c r="BW17" s="32">
        <f t="shared" si="22"/>
        <v>0</v>
      </c>
    </row>
    <row r="18" spans="1:75">
      <c r="A18" s="32" t="s">
        <v>79</v>
      </c>
      <c r="B18" s="32">
        <v>8.03</v>
      </c>
      <c r="D18" s="103">
        <f t="shared" si="26"/>
        <v>7.55</v>
      </c>
      <c r="E18" s="103">
        <v>8.03</v>
      </c>
      <c r="F18" s="103">
        <v>6.975</v>
      </c>
      <c r="G18" s="32">
        <v>20.5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5"/>
        <v>A</v>
      </c>
      <c r="T18" s="118">
        <f t="shared" si="23"/>
        <v>0</v>
      </c>
      <c r="V18" s="141">
        <f t="shared" si="1"/>
        <v>0.3</v>
      </c>
      <c r="W18" s="142">
        <f t="shared" si="6"/>
        <v>7.55</v>
      </c>
      <c r="X18" s="142">
        <f t="shared" si="2"/>
        <v>8.03</v>
      </c>
      <c r="Y18" s="142">
        <f t="shared" si="2"/>
        <v>6.975</v>
      </c>
      <c r="Z18" s="142">
        <f>Y18+LOOKUP(V18,Sheet2!A$3:A$24,Sheet2!J$3:J$24)</f>
        <v>7.315</v>
      </c>
      <c r="AA18" s="142">
        <f t="shared" si="7"/>
        <v>7.52</v>
      </c>
      <c r="AB18" s="142">
        <f t="shared" si="3"/>
        <v>8</v>
      </c>
      <c r="AC18" s="142">
        <f t="shared" si="3"/>
        <v>6.914</v>
      </c>
      <c r="AD18" s="142">
        <f>AC18+LOOKUP(V18,Sheet2!A$3:A$24,Sheet2!J$3:J$24)</f>
        <v>7.254</v>
      </c>
      <c r="AE18" s="142">
        <f t="shared" si="8"/>
        <v>0.715</v>
      </c>
      <c r="AF18" s="142">
        <f t="shared" si="9"/>
        <v>0.746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4"/>
        <v>0.48</v>
      </c>
      <c r="AK18" s="141">
        <f t="shared" si="25"/>
        <v>0.48</v>
      </c>
      <c r="AL18" s="142">
        <f t="shared" si="10"/>
        <v>0.884999999999999</v>
      </c>
      <c r="AM18" s="142">
        <f t="shared" si="11"/>
        <v>0.916</v>
      </c>
      <c r="AN18" s="142">
        <f t="shared" si="12"/>
        <v>0.9005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3"/>
        <v>22.89071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1.98645</v>
      </c>
      <c r="AV18" s="158">
        <f>IF(AND(AE18&gt;3.5,AF18&gt;3.5),LOOKUP(Sheet1!V18,Sheet2!A$3:A$24,Sheet2!W$3:W$24),LOOKUP(V18,Sheet2!A$3:A$24,Sheet2!V$3:V$24))*G18</f>
        <v>2.50190132047512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16.0774230362357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77.1005</v>
      </c>
      <c r="BC18" s="161">
        <f t="shared" si="14"/>
        <v>78.7336666666667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22.89071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22.89071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3.412</v>
      </c>
      <c r="BV18" s="52">
        <f t="shared" si="21"/>
        <v>2.016</v>
      </c>
      <c r="BW18" s="32">
        <f t="shared" si="22"/>
        <v>0</v>
      </c>
    </row>
    <row r="19" spans="1:75">
      <c r="A19" s="32" t="s">
        <v>73</v>
      </c>
      <c r="B19" s="32">
        <v>8</v>
      </c>
      <c r="D19" s="103">
        <f t="shared" si="26"/>
        <v>7.52</v>
      </c>
      <c r="E19" s="103">
        <v>8</v>
      </c>
      <c r="F19" s="103">
        <v>6.914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5"/>
        <v>0</v>
      </c>
      <c r="T19" s="118">
        <f t="shared" si="23"/>
        <v>0</v>
      </c>
      <c r="V19" s="141">
        <f t="shared" si="1"/>
        <v>0</v>
      </c>
      <c r="W19" s="142">
        <f t="shared" si="6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7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8"/>
        <v>0</v>
      </c>
      <c r="AF19" s="142">
        <f t="shared" si="9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4"/>
        <v>0.48</v>
      </c>
      <c r="AK19" s="141">
        <f t="shared" si="25"/>
        <v>0.48</v>
      </c>
      <c r="AL19" s="142">
        <f t="shared" si="10"/>
        <v>0</v>
      </c>
      <c r="AM19" s="142">
        <f t="shared" si="11"/>
        <v>0</v>
      </c>
      <c r="AN19" s="142">
        <f t="shared" si="12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3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4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0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0.96</v>
      </c>
      <c r="BV19" s="52">
        <f t="shared" si="21"/>
        <v>0.48</v>
      </c>
      <c r="BW19" s="32">
        <f t="shared" si="22"/>
        <v>0</v>
      </c>
    </row>
    <row r="20" spans="1:75">
      <c r="A20" s="32" t="s">
        <v>80</v>
      </c>
      <c r="B20" s="32">
        <v>7.43</v>
      </c>
      <c r="D20" s="103">
        <f t="shared" si="26"/>
        <v>6.95</v>
      </c>
      <c r="E20" s="103">
        <v>7.43</v>
      </c>
      <c r="F20" s="103">
        <v>6.1</v>
      </c>
      <c r="G20" s="32">
        <v>25.5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5"/>
        <v>A</v>
      </c>
      <c r="T20" s="118">
        <f t="shared" si="23"/>
        <v>0</v>
      </c>
      <c r="V20" s="141">
        <f t="shared" si="1"/>
        <v>0.3</v>
      </c>
      <c r="W20" s="142">
        <f t="shared" si="6"/>
        <v>6.95</v>
      </c>
      <c r="X20" s="142">
        <f t="shared" si="28"/>
        <v>7.43</v>
      </c>
      <c r="Y20" s="142">
        <f t="shared" si="29"/>
        <v>6.1</v>
      </c>
      <c r="Z20" s="142">
        <f>Y20+LOOKUP(V20,Sheet2!A$3:A$24,Sheet2!J$3:J$24)</f>
        <v>6.44</v>
      </c>
      <c r="AA20" s="142">
        <f t="shared" si="7"/>
        <v>7</v>
      </c>
      <c r="AB20" s="142">
        <f t="shared" si="30"/>
        <v>7.48</v>
      </c>
      <c r="AC20" s="142">
        <f t="shared" si="31"/>
        <v>6.023</v>
      </c>
      <c r="AD20" s="142">
        <f>AC20+LOOKUP(V20,Sheet2!A$3:A$24,Sheet2!J$3:J$24)</f>
        <v>6.363</v>
      </c>
      <c r="AE20" s="142">
        <f t="shared" si="8"/>
        <v>0.99</v>
      </c>
      <c r="AF20" s="142">
        <f t="shared" si="9"/>
        <v>1.117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4"/>
        <v>0.48</v>
      </c>
      <c r="AK20" s="141">
        <f t="shared" si="25"/>
        <v>0.48</v>
      </c>
      <c r="AL20" s="142">
        <f t="shared" si="10"/>
        <v>1.16</v>
      </c>
      <c r="AM20" s="142">
        <f t="shared" si="11"/>
        <v>1.287</v>
      </c>
      <c r="AN20" s="142">
        <f t="shared" si="12"/>
        <v>1.2235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3"/>
        <v>38.68707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2.47095</v>
      </c>
      <c r="AV20" s="158">
        <f>IF(AND(AE20&gt;3.5,AF20&gt;3.5),LOOKUP(Sheet1!V20,Sheet2!A$3:A$24,Sheet2!W$3:W$24),LOOKUP(V20,Sheet2!A$3:A$24,Sheet2!V$3:V$24))*G20</f>
        <v>3.11212115473735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27.8879357280006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2.32407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112.3785</v>
      </c>
      <c r="BC20" s="161">
        <f t="shared" si="14"/>
        <v>108.919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38.68707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38.68707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4.154</v>
      </c>
      <c r="BV20" s="52">
        <f t="shared" si="21"/>
        <v>2.387</v>
      </c>
      <c r="BW20" s="32">
        <f t="shared" si="22"/>
        <v>0</v>
      </c>
    </row>
    <row r="21" spans="1:75">
      <c r="A21" s="32" t="s">
        <v>81</v>
      </c>
      <c r="B21" s="32">
        <v>7.48</v>
      </c>
      <c r="D21" s="103">
        <f t="shared" si="26"/>
        <v>7</v>
      </c>
      <c r="E21" s="103">
        <v>7.48</v>
      </c>
      <c r="F21" s="103">
        <v>6.023</v>
      </c>
      <c r="G21" s="32">
        <v>25.7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5"/>
        <v>A</v>
      </c>
      <c r="T21" s="118">
        <f t="shared" si="23"/>
        <v>0</v>
      </c>
      <c r="V21" s="141">
        <f t="shared" si="1"/>
        <v>0.3</v>
      </c>
      <c r="W21" s="142">
        <f t="shared" si="6"/>
        <v>7</v>
      </c>
      <c r="X21" s="142">
        <f t="shared" si="28"/>
        <v>7.48</v>
      </c>
      <c r="Y21" s="142">
        <f t="shared" si="29"/>
        <v>6.023</v>
      </c>
      <c r="Z21" s="142">
        <f>Y21+LOOKUP(V21,Sheet2!A$3:A$24,Sheet2!J$3:J$24)</f>
        <v>6.363</v>
      </c>
      <c r="AA21" s="142">
        <f t="shared" si="7"/>
        <v>7.12</v>
      </c>
      <c r="AB21" s="142">
        <f t="shared" si="30"/>
        <v>7.6</v>
      </c>
      <c r="AC21" s="142">
        <f t="shared" si="31"/>
        <v>5.946</v>
      </c>
      <c r="AD21" s="142">
        <f>AC21+LOOKUP(V21,Sheet2!A$3:A$24,Sheet2!J$3:J$24)</f>
        <v>6.286</v>
      </c>
      <c r="AE21" s="142">
        <f t="shared" si="8"/>
        <v>1.117</v>
      </c>
      <c r="AF21" s="142">
        <f t="shared" si="9"/>
        <v>1.314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4"/>
        <v>0.48</v>
      </c>
      <c r="AK21" s="141">
        <f t="shared" si="25"/>
        <v>0.48</v>
      </c>
      <c r="AL21" s="142">
        <f t="shared" si="10"/>
        <v>1.287</v>
      </c>
      <c r="AM21" s="142">
        <f t="shared" si="11"/>
        <v>1.484</v>
      </c>
      <c r="AN21" s="142">
        <f t="shared" si="12"/>
        <v>1.3855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3"/>
        <v>44.153114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2.49033</v>
      </c>
      <c r="AV21" s="158">
        <f>IF(AND(AE21&gt;3.5,AF21&gt;3.5),LOOKUP(Sheet1!V21,Sheet2!A$3:A$24,Sheet2!W$3:W$24),LOOKUP(V21,Sheet2!A$3:A$24,Sheet2!V$3:V$24))*G21</f>
        <v>3.13652994810784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28.1066646356711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7.504914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121.5867</v>
      </c>
      <c r="BC21" s="161">
        <f t="shared" si="14"/>
        <v>115.324466666667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44.153114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44.153114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4.548</v>
      </c>
      <c r="BV21" s="52">
        <f t="shared" si="21"/>
        <v>2.584</v>
      </c>
      <c r="BW21" s="32">
        <f t="shared" si="22"/>
        <v>0</v>
      </c>
    </row>
    <row r="22" spans="1:75">
      <c r="A22" s="32" t="s">
        <v>82</v>
      </c>
      <c r="B22" s="32">
        <v>7.6</v>
      </c>
      <c r="D22" s="103">
        <f t="shared" si="26"/>
        <v>7.12</v>
      </c>
      <c r="E22" s="103">
        <v>7.6</v>
      </c>
      <c r="F22" s="103">
        <v>5.946</v>
      </c>
      <c r="G22" s="32">
        <v>12.8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7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5"/>
        <v>A</v>
      </c>
      <c r="T22" s="118">
        <f t="shared" si="23"/>
        <v>0</v>
      </c>
      <c r="V22" s="141">
        <f t="shared" si="1"/>
        <v>0.3</v>
      </c>
      <c r="W22" s="142">
        <f t="shared" si="6"/>
        <v>7.12</v>
      </c>
      <c r="X22" s="142">
        <f t="shared" si="28"/>
        <v>7.6</v>
      </c>
      <c r="Y22" s="142">
        <f t="shared" si="29"/>
        <v>5.946</v>
      </c>
      <c r="Z22" s="142">
        <f>Y22+LOOKUP(V22,Sheet2!A$3:A$24,Sheet2!J$3:J$24)</f>
        <v>6.286</v>
      </c>
      <c r="AA22" s="142">
        <f t="shared" si="7"/>
        <v>7.36</v>
      </c>
      <c r="AB22" s="142">
        <f t="shared" si="30"/>
        <v>7.84</v>
      </c>
      <c r="AC22" s="142">
        <f t="shared" si="31"/>
        <v>5.908</v>
      </c>
      <c r="AD22" s="142">
        <f>AC22+LOOKUP(V22,Sheet2!A$3:A$24,Sheet2!J$3:J$24)</f>
        <v>6.248</v>
      </c>
      <c r="AE22" s="142">
        <f t="shared" si="8"/>
        <v>1.314</v>
      </c>
      <c r="AF22" s="142">
        <f t="shared" si="9"/>
        <v>1.592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4"/>
        <v>0.48</v>
      </c>
      <c r="AK22" s="141">
        <f t="shared" si="25"/>
        <v>0.48</v>
      </c>
      <c r="AL22" s="142">
        <f t="shared" si="10"/>
        <v>1.834</v>
      </c>
      <c r="AM22" s="142">
        <f t="shared" si="11"/>
        <v>2.112</v>
      </c>
      <c r="AN22" s="142">
        <f t="shared" si="12"/>
        <v>1.973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3"/>
        <v>31.315456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5.5552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1.24032</v>
      </c>
      <c r="AV22" s="158">
        <f>IF(AND(AE22&gt;3.5,AF22&gt;3.5),LOOKUP(Sheet1!V22,Sheet2!A$3:A$24,Sheet2!W$3:W$24),LOOKUP(V22,Sheet2!A$3:A$24,Sheet2!V$3:V$24))*G22</f>
        <v>1.5621627757113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13.9986500909179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7.50745599999999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75.5968</v>
      </c>
      <c r="BC22" s="161">
        <f t="shared" si="14"/>
        <v>67.4645333333333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31.315456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31.315456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5.804</v>
      </c>
      <c r="BV22" s="52">
        <f t="shared" si="21"/>
        <v>3.212</v>
      </c>
      <c r="BW22" s="32">
        <f t="shared" si="22"/>
        <v>12.8</v>
      </c>
    </row>
    <row r="23" spans="1:75">
      <c r="A23" s="32" t="s">
        <v>83</v>
      </c>
      <c r="B23" s="32">
        <v>7.84</v>
      </c>
      <c r="D23" s="103">
        <f t="shared" ref="D7:D38" si="32">IF(AND(B23=0,E23=0),0,IF(B23&gt;E23,E23-C23-AJ23,IF(AJ23&gt;(E23-B23),E23-AJ23-C23,B23-C23)))</f>
        <v>7.36</v>
      </c>
      <c r="E23" s="103">
        <v>7.84</v>
      </c>
      <c r="F23" s="103">
        <v>5.908</v>
      </c>
      <c r="G23" s="32">
        <v>25.8</v>
      </c>
      <c r="H23" s="32">
        <v>0.4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7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5"/>
        <v>A</v>
      </c>
      <c r="T23" s="118">
        <f t="shared" si="23"/>
        <v>0</v>
      </c>
      <c r="V23" s="141">
        <f t="shared" si="1"/>
        <v>0.4</v>
      </c>
      <c r="W23" s="142">
        <f t="shared" si="6"/>
        <v>7.36</v>
      </c>
      <c r="X23" s="142">
        <f t="shared" si="28"/>
        <v>7.84</v>
      </c>
      <c r="Y23" s="142">
        <f t="shared" si="29"/>
        <v>5.908</v>
      </c>
      <c r="Z23" s="142">
        <f>Y23+LOOKUP(V23,Sheet2!A$3:A$24,Sheet2!J$3:J$24)</f>
        <v>6.353</v>
      </c>
      <c r="AA23" s="142">
        <f t="shared" si="7"/>
        <v>7.24</v>
      </c>
      <c r="AB23" s="142">
        <f t="shared" si="30"/>
        <v>7.72</v>
      </c>
      <c r="AC23" s="142">
        <f t="shared" si="31"/>
        <v>5.831</v>
      </c>
      <c r="AD23" s="142">
        <f>AC23+LOOKUP(V23,Sheet2!A$3:A$24,Sheet2!J$3:J$24)</f>
        <v>6.276</v>
      </c>
      <c r="AE23" s="142">
        <f t="shared" si="8"/>
        <v>1.487</v>
      </c>
      <c r="AF23" s="142">
        <f t="shared" si="9"/>
        <v>1.444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0.315</v>
      </c>
      <c r="AI23" s="141">
        <f>LOOKUP(R23,Sheet3!A$2:A$7,Sheet3!D$2:D$7)</f>
        <v>0.35</v>
      </c>
      <c r="AJ23" s="141">
        <f t="shared" si="24"/>
        <v>0.48</v>
      </c>
      <c r="AK23" s="141">
        <f t="shared" si="25"/>
        <v>0.48</v>
      </c>
      <c r="AL23" s="142">
        <f t="shared" si="10"/>
        <v>2.117</v>
      </c>
      <c r="AM23" s="142">
        <f t="shared" si="11"/>
        <v>2.074</v>
      </c>
      <c r="AN23" s="142">
        <f t="shared" si="12"/>
        <v>2.0955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1.35</v>
      </c>
      <c r="AP23" s="120"/>
      <c r="AQ23" s="156">
        <f t="shared" si="13"/>
        <v>72.986265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12.1905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2.95668</v>
      </c>
      <c r="AV23" s="158">
        <f>IF(AND(AE23&gt;3.5,AF23&gt;3.5),LOOKUP(Sheet1!V23,Sheet2!A$3:A$24,Sheet2!W$3:W$24),LOOKUP(V23,Sheet2!A$3:A$24,Sheet2!V$3:V$24))*G23</f>
        <v>4.04509828244337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32.0188099625381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16.909965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158.6958</v>
      </c>
      <c r="BC23" s="161">
        <f t="shared" si="14"/>
        <v>140.1972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72.986265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72.986265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5.869</v>
      </c>
      <c r="BV23" s="52">
        <f t="shared" si="21"/>
        <v>3.272</v>
      </c>
      <c r="BW23" s="32">
        <f t="shared" si="22"/>
        <v>25.8</v>
      </c>
    </row>
    <row r="24" spans="1:75">
      <c r="A24" s="32" t="s">
        <v>84</v>
      </c>
      <c r="B24" s="32">
        <v>7.72</v>
      </c>
      <c r="D24" s="103">
        <f t="shared" si="32"/>
        <v>7.24</v>
      </c>
      <c r="E24" s="103">
        <v>7.72</v>
      </c>
      <c r="F24" s="103">
        <v>5.831</v>
      </c>
      <c r="G24" s="32">
        <v>25.4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7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5"/>
        <v>A</v>
      </c>
      <c r="T24" s="118">
        <f t="shared" si="23"/>
        <v>0</v>
      </c>
      <c r="V24" s="141">
        <f t="shared" si="1"/>
        <v>0.4</v>
      </c>
      <c r="W24" s="142">
        <f t="shared" si="6"/>
        <v>7.24</v>
      </c>
      <c r="X24" s="142">
        <f t="shared" si="28"/>
        <v>7.72</v>
      </c>
      <c r="Y24" s="142">
        <f t="shared" si="29"/>
        <v>5.831</v>
      </c>
      <c r="Z24" s="142">
        <f>Y24+LOOKUP(V24,Sheet2!A$3:A$24,Sheet2!J$3:J$24)</f>
        <v>6.276</v>
      </c>
      <c r="AA24" s="142">
        <f t="shared" si="7"/>
        <v>7.21</v>
      </c>
      <c r="AB24" s="142">
        <f t="shared" si="30"/>
        <v>7.69</v>
      </c>
      <c r="AC24" s="142">
        <f t="shared" si="31"/>
        <v>5.755</v>
      </c>
      <c r="AD24" s="142">
        <f>AC24+LOOKUP(V24,Sheet2!A$3:A$24,Sheet2!J$3:J$24)</f>
        <v>6.2</v>
      </c>
      <c r="AE24" s="142">
        <f t="shared" si="8"/>
        <v>1.444</v>
      </c>
      <c r="AF24" s="142">
        <f t="shared" si="9"/>
        <v>1.49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0.315</v>
      </c>
      <c r="AI24" s="141">
        <f>LOOKUP(R24,Sheet3!A$2:A$7,Sheet3!D$2:D$7)</f>
        <v>0.35</v>
      </c>
      <c r="AJ24" s="141">
        <f t="shared" si="24"/>
        <v>0.48</v>
      </c>
      <c r="AK24" s="141">
        <f t="shared" si="25"/>
        <v>0.48</v>
      </c>
      <c r="AL24" s="142">
        <f t="shared" si="10"/>
        <v>2.074</v>
      </c>
      <c r="AM24" s="142">
        <f t="shared" si="11"/>
        <v>2.12</v>
      </c>
      <c r="AN24" s="142">
        <f t="shared" si="12"/>
        <v>2.097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1.35</v>
      </c>
      <c r="AP24" s="120"/>
      <c r="AQ24" s="156">
        <f t="shared" si="13"/>
        <v>71.90613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12.0015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2.91084</v>
      </c>
      <c r="AV24" s="158">
        <f>IF(AND(AE24&gt;3.5,AF24&gt;3.5),LOOKUP(Sheet1!V24,Sheet2!A$3:A$24,Sheet2!W$3:W$24),LOOKUP(V24,Sheet2!A$3:A$24,Sheet2!V$3:V$24))*G24</f>
        <v>3.98238358038998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31.5223943042042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16.69923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156.3116</v>
      </c>
      <c r="BC24" s="161">
        <f t="shared" si="14"/>
        <v>138.0744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71.90613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71.90613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5.875</v>
      </c>
      <c r="BV24" s="52">
        <f t="shared" si="21"/>
        <v>3.275</v>
      </c>
      <c r="BW24" s="32">
        <f t="shared" si="22"/>
        <v>25.4</v>
      </c>
    </row>
    <row r="25" spans="1:75">
      <c r="A25" s="32" t="s">
        <v>85</v>
      </c>
      <c r="B25" s="32">
        <v>7.69</v>
      </c>
      <c r="D25" s="103">
        <f t="shared" si="32"/>
        <v>7.21</v>
      </c>
      <c r="E25" s="103">
        <v>7.69</v>
      </c>
      <c r="F25" s="103">
        <v>5.755</v>
      </c>
      <c r="G25" s="32">
        <v>13.7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7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5"/>
        <v>A</v>
      </c>
      <c r="T25" s="118">
        <f t="shared" si="23"/>
        <v>0</v>
      </c>
      <c r="V25" s="141">
        <f t="shared" si="1"/>
        <v>0.4</v>
      </c>
      <c r="W25" s="142">
        <f t="shared" si="6"/>
        <v>7.21</v>
      </c>
      <c r="X25" s="142">
        <f t="shared" si="28"/>
        <v>7.69</v>
      </c>
      <c r="Y25" s="142">
        <f t="shared" si="29"/>
        <v>5.755</v>
      </c>
      <c r="Z25" s="142">
        <f>Y25+LOOKUP(V25,Sheet2!A$3:A$24,Sheet2!J$3:J$24)</f>
        <v>6.2</v>
      </c>
      <c r="AA25" s="142">
        <f t="shared" si="7"/>
        <v>7.21</v>
      </c>
      <c r="AB25" s="142">
        <f t="shared" si="30"/>
        <v>7.69</v>
      </c>
      <c r="AC25" s="142">
        <f t="shared" si="31"/>
        <v>5.714</v>
      </c>
      <c r="AD25" s="142">
        <f>AC25+LOOKUP(V25,Sheet2!A$3:A$24,Sheet2!J$3:J$24)</f>
        <v>6.159</v>
      </c>
      <c r="AE25" s="142">
        <f t="shared" si="8"/>
        <v>1.49</v>
      </c>
      <c r="AF25" s="142">
        <f t="shared" si="9"/>
        <v>1.531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0.315</v>
      </c>
      <c r="AI25" s="141">
        <f>LOOKUP(R25,Sheet3!A$2:A$7,Sheet3!D$2:D$7)</f>
        <v>0.35</v>
      </c>
      <c r="AJ25" s="141">
        <f t="shared" si="24"/>
        <v>0.48</v>
      </c>
      <c r="AK25" s="141">
        <f t="shared" si="25"/>
        <v>0.48</v>
      </c>
      <c r="AL25" s="142">
        <f t="shared" si="10"/>
        <v>2.12</v>
      </c>
      <c r="AM25" s="142">
        <f t="shared" si="11"/>
        <v>2.161</v>
      </c>
      <c r="AN25" s="142">
        <f t="shared" si="12"/>
        <v>2.1405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1.35</v>
      </c>
      <c r="AP25" s="120"/>
      <c r="AQ25" s="156">
        <f t="shared" si="13"/>
        <v>39.5885475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6.47325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1.57002</v>
      </c>
      <c r="AV25" s="158">
        <f>IF(AND(AE25&gt;3.5,AF25&gt;3.5),LOOKUP(Sheet1!V25,Sheet2!A$3:A$24,Sheet2!W$3:W$24),LOOKUP(V25,Sheet2!A$3:A$24,Sheet2!V$3:V$24))*G25</f>
        <v>2.14797854532846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17.0022362979369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9.81159750000001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85.5017</v>
      </c>
      <c r="BC25" s="161">
        <f t="shared" si="14"/>
        <v>75.2678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39.5885475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39.5885475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5.957</v>
      </c>
      <c r="BV25" s="52">
        <f t="shared" si="21"/>
        <v>3.316</v>
      </c>
      <c r="BW25" s="32">
        <f t="shared" si="22"/>
        <v>13.7</v>
      </c>
    </row>
    <row r="26" spans="1:75">
      <c r="A26" s="32" t="s">
        <v>86</v>
      </c>
      <c r="B26" s="32">
        <v>7.69</v>
      </c>
      <c r="D26" s="103">
        <f t="shared" si="32"/>
        <v>7.21</v>
      </c>
      <c r="E26" s="103">
        <v>7.69</v>
      </c>
      <c r="F26" s="103">
        <v>5.714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5"/>
        <v>0</v>
      </c>
      <c r="T26" s="118">
        <f t="shared" si="23"/>
        <v>0</v>
      </c>
      <c r="V26" s="141">
        <f t="shared" si="1"/>
        <v>0</v>
      </c>
      <c r="W26" s="142">
        <f t="shared" si="6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7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8"/>
        <v>0</v>
      </c>
      <c r="AF26" s="142">
        <f t="shared" si="9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4"/>
        <v>0.48</v>
      </c>
      <c r="AK26" s="141">
        <f t="shared" si="25"/>
        <v>0.48</v>
      </c>
      <c r="AL26" s="142">
        <f t="shared" si="10"/>
        <v>0</v>
      </c>
      <c r="AM26" s="142">
        <f t="shared" si="11"/>
        <v>0</v>
      </c>
      <c r="AN26" s="142">
        <f t="shared" si="12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3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0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0.96</v>
      </c>
      <c r="BV26" s="52">
        <f t="shared" si="21"/>
        <v>0.48</v>
      </c>
      <c r="BW26" s="32">
        <f t="shared" si="22"/>
        <v>0</v>
      </c>
    </row>
    <row r="27" spans="1:75">
      <c r="A27" s="32" t="s">
        <v>87</v>
      </c>
      <c r="B27" s="32">
        <v>7.8</v>
      </c>
      <c r="D27" s="103">
        <f t="shared" si="32"/>
        <v>7.32</v>
      </c>
      <c r="E27" s="103">
        <v>7.8</v>
      </c>
      <c r="F27" s="103">
        <v>6.5</v>
      </c>
      <c r="G27" s="32">
        <v>4.3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5"/>
        <v>A</v>
      </c>
      <c r="T27" s="118">
        <f t="shared" si="23"/>
        <v>0</v>
      </c>
      <c r="V27" s="141">
        <f t="shared" si="1"/>
        <v>0.3</v>
      </c>
      <c r="W27" s="142">
        <f t="shared" si="6"/>
        <v>7.32</v>
      </c>
      <c r="X27" s="142">
        <f t="shared" si="28"/>
        <v>7.8</v>
      </c>
      <c r="Y27" s="142">
        <f t="shared" si="29"/>
        <v>6.5</v>
      </c>
      <c r="Z27" s="142">
        <f>Y27+LOOKUP(V27,Sheet2!A$3:A$24,Sheet2!J$3:J$24)</f>
        <v>6.84</v>
      </c>
      <c r="AA27" s="142">
        <f t="shared" si="7"/>
        <v>7.24</v>
      </c>
      <c r="AB27" s="142">
        <f t="shared" si="30"/>
        <v>7.72</v>
      </c>
      <c r="AC27" s="142">
        <f t="shared" si="31"/>
        <v>6.487</v>
      </c>
      <c r="AD27" s="142">
        <f>AC27+LOOKUP(V27,Sheet2!A$3:A$24,Sheet2!J$3:J$24)</f>
        <v>6.827</v>
      </c>
      <c r="AE27" s="142">
        <f t="shared" si="8"/>
        <v>0.96</v>
      </c>
      <c r="AF27" s="142">
        <f t="shared" si="9"/>
        <v>0.893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4"/>
        <v>0.48</v>
      </c>
      <c r="AK27" s="141">
        <f t="shared" si="25"/>
        <v>0.48</v>
      </c>
      <c r="AL27" s="142">
        <f t="shared" si="10"/>
        <v>1.13</v>
      </c>
      <c r="AM27" s="142">
        <f t="shared" si="11"/>
        <v>1.063</v>
      </c>
      <c r="AN27" s="142">
        <f t="shared" si="12"/>
        <v>1.0965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3"/>
        <v>5.846538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0.41667</v>
      </c>
      <c r="AV27" s="158">
        <f>IF(AND(AE27&gt;3.5,AF27&gt;3.5),LOOKUP(Sheet1!V27,Sheet2!A$3:A$24,Sheet2!W$3:W$24),LOOKUP(V27,Sheet2!A$3:A$24,Sheet2!V$3:V$24))*G27</f>
        <v>0.524789057465513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4.41740951491774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4.77395900588817e-15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17.8579</v>
      </c>
      <c r="BC27" s="161">
        <f t="shared" si="14"/>
        <v>17.6386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5.846538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5.846538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3.84</v>
      </c>
      <c r="BV27" s="52">
        <f t="shared" si="21"/>
        <v>2.23</v>
      </c>
      <c r="BW27" s="32">
        <f t="shared" si="22"/>
        <v>0</v>
      </c>
    </row>
    <row r="28" spans="1:75">
      <c r="A28" s="32" t="s">
        <v>88</v>
      </c>
      <c r="B28" s="32">
        <v>7.72</v>
      </c>
      <c r="D28" s="103">
        <f t="shared" si="32"/>
        <v>7.24</v>
      </c>
      <c r="E28" s="103">
        <v>7.72</v>
      </c>
      <c r="F28" s="103">
        <v>6.487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5"/>
        <v>0</v>
      </c>
      <c r="T28" s="118">
        <f t="shared" si="23"/>
        <v>0</v>
      </c>
      <c r="V28" s="141">
        <f t="shared" si="1"/>
        <v>0</v>
      </c>
      <c r="W28" s="142">
        <f t="shared" si="6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7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8"/>
        <v>0</v>
      </c>
      <c r="AF28" s="142">
        <f t="shared" si="9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4"/>
        <v>0.48</v>
      </c>
      <c r="AK28" s="141">
        <f t="shared" si="25"/>
        <v>0.48</v>
      </c>
      <c r="AL28" s="142">
        <f t="shared" si="10"/>
        <v>0</v>
      </c>
      <c r="AM28" s="142">
        <f t="shared" si="11"/>
        <v>0</v>
      </c>
      <c r="AN28" s="142">
        <f t="shared" si="12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3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4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0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0.96</v>
      </c>
      <c r="BV28" s="52">
        <f t="shared" si="21"/>
        <v>0.48</v>
      </c>
      <c r="BW28" s="32">
        <f t="shared" si="22"/>
        <v>0</v>
      </c>
    </row>
    <row r="29" spans="4:75">
      <c r="D29" s="103">
        <f t="shared" si="32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5"/>
        <v>0</v>
      </c>
      <c r="T29" s="118">
        <f t="shared" si="23"/>
        <v>0</v>
      </c>
      <c r="V29" s="141">
        <f t="shared" si="1"/>
        <v>0</v>
      </c>
      <c r="W29" s="142">
        <f t="shared" si="6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7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8"/>
        <v>0</v>
      </c>
      <c r="AF29" s="142">
        <f t="shared" si="9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4"/>
        <v>0</v>
      </c>
      <c r="AK29" s="141">
        <f t="shared" si="25"/>
        <v>0</v>
      </c>
      <c r="AL29" s="142">
        <f t="shared" si="10"/>
        <v>0</v>
      </c>
      <c r="AM29" s="142">
        <f t="shared" si="11"/>
        <v>0</v>
      </c>
      <c r="AN29" s="142">
        <f t="shared" si="12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3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4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0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4:75">
      <c r="D30" s="103">
        <f t="shared" si="32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</v>
      </c>
      <c r="AK30" s="141">
        <f t="shared" si="25"/>
        <v>0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4:75">
      <c r="D31" s="103">
        <f t="shared" si="32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5"/>
        <v>0</v>
      </c>
      <c r="T31" s="118">
        <f t="shared" si="23"/>
        <v>0</v>
      </c>
      <c r="V31" s="141">
        <f t="shared" si="1"/>
        <v>0</v>
      </c>
      <c r="W31" s="142">
        <f t="shared" si="6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7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8"/>
        <v>0</v>
      </c>
      <c r="AF31" s="142">
        <f t="shared" si="9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4"/>
        <v>0</v>
      </c>
      <c r="AK31" s="141">
        <f t="shared" si="25"/>
        <v>0</v>
      </c>
      <c r="AL31" s="142">
        <f t="shared" si="10"/>
        <v>0</v>
      </c>
      <c r="AM31" s="142">
        <f t="shared" si="11"/>
        <v>0</v>
      </c>
      <c r="AN31" s="142">
        <f t="shared" si="12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3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4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0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4:75">
      <c r="D32" s="103">
        <f t="shared" si="32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</v>
      </c>
      <c r="AK32" s="141">
        <f t="shared" si="25"/>
        <v>0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4:75">
      <c r="D33" s="103">
        <f t="shared" si="32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5"/>
        <v>0</v>
      </c>
      <c r="T33" s="118">
        <f t="shared" si="23"/>
        <v>0</v>
      </c>
      <c r="V33" s="141">
        <f t="shared" si="1"/>
        <v>0</v>
      </c>
      <c r="W33" s="142">
        <f t="shared" si="6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7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8"/>
        <v>0</v>
      </c>
      <c r="AF33" s="142">
        <f t="shared" si="9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4"/>
        <v>0</v>
      </c>
      <c r="AK33" s="141">
        <f t="shared" si="25"/>
        <v>0</v>
      </c>
      <c r="AL33" s="142">
        <f t="shared" si="10"/>
        <v>0</v>
      </c>
      <c r="AM33" s="142">
        <f t="shared" si="11"/>
        <v>0</v>
      </c>
      <c r="AN33" s="142">
        <f t="shared" si="12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3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4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0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4:75">
      <c r="D34" s="103">
        <f t="shared" si="32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</v>
      </c>
      <c r="AK34" s="141">
        <f t="shared" si="25"/>
        <v>0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5"/>
        <v>0</v>
      </c>
      <c r="T35" s="118">
        <f t="shared" si="23"/>
        <v>0</v>
      </c>
      <c r="V35" s="141">
        <f t="shared" si="1"/>
        <v>0</v>
      </c>
      <c r="W35" s="142">
        <f t="shared" si="6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7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8"/>
        <v>0</v>
      </c>
      <c r="AF35" s="142">
        <f t="shared" si="9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4"/>
        <v>0</v>
      </c>
      <c r="AK35" s="141">
        <f t="shared" si="25"/>
        <v>0</v>
      </c>
      <c r="AL35" s="142">
        <f t="shared" si="10"/>
        <v>0</v>
      </c>
      <c r="AM35" s="142">
        <f t="shared" si="11"/>
        <v>0</v>
      </c>
      <c r="AN35" s="142">
        <f t="shared" si="12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3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4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0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</v>
      </c>
      <c r="AK36" s="141">
        <f t="shared" si="25"/>
        <v>0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</v>
      </c>
      <c r="AK37" s="141">
        <f t="shared" si="25"/>
        <v>0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</v>
      </c>
      <c r="AK38" s="141">
        <f t="shared" si="25"/>
        <v>0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5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5"/>
        <v>0</v>
      </c>
      <c r="T1605" s="118">
        <f t="shared" ref="T1605:T1621" si="726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5"/>
        <v>0</v>
      </c>
      <c r="T1606" s="118">
        <f t="shared" si="726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5"/>
        <v>0</v>
      </c>
      <c r="T1607" s="118">
        <f t="shared" si="726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5"/>
        <v>0</v>
      </c>
      <c r="T1608" s="118">
        <f t="shared" si="726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5"/>
        <v>0</v>
      </c>
      <c r="T1609" s="118">
        <f t="shared" si="726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5"/>
        <v>0</v>
      </c>
      <c r="T1610" s="118">
        <f t="shared" si="726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5"/>
        <v>0</v>
      </c>
      <c r="T1611" s="118">
        <f t="shared" si="726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5"/>
        <v>0</v>
      </c>
      <c r="T1612" s="118">
        <f t="shared" si="726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5"/>
        <v>0</v>
      </c>
      <c r="T1613" s="118">
        <f t="shared" si="726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5"/>
        <v>0</v>
      </c>
      <c r="T1614" s="118">
        <f t="shared" si="726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5"/>
        <v>0</v>
      </c>
      <c r="T1615" s="118">
        <f t="shared" si="726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5"/>
        <v>0</v>
      </c>
      <c r="T1616" s="118">
        <f t="shared" si="726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5"/>
        <v>0</v>
      </c>
      <c r="T1617" s="118">
        <f t="shared" si="726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5"/>
        <v>0</v>
      </c>
      <c r="T1618" s="118">
        <f t="shared" si="726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5"/>
        <v>0</v>
      </c>
      <c r="T1619" s="118">
        <f t="shared" si="726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5"/>
        <v>0</v>
      </c>
      <c r="T1620" s="118">
        <f t="shared" si="726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5"/>
        <v>0</v>
      </c>
      <c r="T1621" s="118">
        <f t="shared" si="726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6 A7:H28 I8:L28 A29:L162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90</v>
      </c>
      <c r="AB1" s="85" t="s">
        <v>91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93</v>
      </c>
      <c r="C2" s="70" t="s">
        <v>94</v>
      </c>
      <c r="D2" s="71" t="s">
        <v>95</v>
      </c>
      <c r="E2" s="71" t="s">
        <v>96</v>
      </c>
      <c r="F2" s="71" t="s">
        <v>97</v>
      </c>
      <c r="G2" s="71" t="s">
        <v>98</v>
      </c>
      <c r="H2" s="72" t="s">
        <v>99</v>
      </c>
      <c r="I2" s="71" t="s">
        <v>100</v>
      </c>
      <c r="J2" s="71" t="s">
        <v>101</v>
      </c>
      <c r="K2" s="71" t="s">
        <v>102</v>
      </c>
      <c r="L2" s="72" t="s">
        <v>103</v>
      </c>
      <c r="M2" s="71" t="s">
        <v>104</v>
      </c>
      <c r="N2" s="71" t="s">
        <v>105</v>
      </c>
      <c r="O2" s="71" t="s">
        <v>106</v>
      </c>
      <c r="P2" s="71" t="s">
        <v>107</v>
      </c>
      <c r="Q2" s="71" t="s">
        <v>108</v>
      </c>
      <c r="R2" s="71" t="s">
        <v>109</v>
      </c>
      <c r="S2" s="71" t="s">
        <v>110</v>
      </c>
      <c r="T2" s="72" t="s">
        <v>111</v>
      </c>
      <c r="U2" s="71" t="s">
        <v>112</v>
      </c>
      <c r="V2" s="72" t="s">
        <v>113</v>
      </c>
      <c r="W2" s="71" t="s">
        <v>114</v>
      </c>
      <c r="X2" s="71" t="s">
        <v>115</v>
      </c>
      <c r="Y2" s="71" t="s">
        <v>116</v>
      </c>
      <c r="Z2" s="86"/>
      <c r="AA2" s="71" t="s">
        <v>94</v>
      </c>
      <c r="AB2" s="85" t="s">
        <v>95</v>
      </c>
      <c r="AC2" s="71" t="s">
        <v>96</v>
      </c>
      <c r="AD2" s="71" t="s">
        <v>97</v>
      </c>
      <c r="AE2" s="71" t="s">
        <v>98</v>
      </c>
      <c r="AF2" s="72" t="s">
        <v>99</v>
      </c>
      <c r="AG2" s="71" t="s">
        <v>100</v>
      </c>
      <c r="AH2" s="71" t="s">
        <v>117</v>
      </c>
      <c r="AI2" s="71" t="s">
        <v>116</v>
      </c>
      <c r="AJ2" s="72" t="s">
        <v>113</v>
      </c>
      <c r="AK2" s="71" t="s">
        <v>114</v>
      </c>
      <c r="AL2" s="72" t="s">
        <v>111</v>
      </c>
      <c r="AM2" s="71" t="s">
        <v>112</v>
      </c>
      <c r="AN2" s="72" t="s">
        <v>118</v>
      </c>
      <c r="AO2" s="98" t="s">
        <v>119</v>
      </c>
      <c r="AP2" s="99" t="s">
        <v>120</v>
      </c>
      <c r="AQ2" s="99" t="s">
        <v>121</v>
      </c>
      <c r="AR2" s="70" t="s">
        <v>94</v>
      </c>
      <c r="AS2" s="70" t="s">
        <v>95</v>
      </c>
      <c r="AT2" s="70" t="s">
        <v>96</v>
      </c>
      <c r="AU2" s="70" t="s">
        <v>97</v>
      </c>
      <c r="AV2" s="70" t="s">
        <v>98</v>
      </c>
      <c r="AW2" s="70" t="s">
        <v>116</v>
      </c>
      <c r="AX2" s="70" t="s">
        <v>115</v>
      </c>
      <c r="AY2" s="70" t="s">
        <v>120</v>
      </c>
      <c r="AZ2" s="111" t="s">
        <v>121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123</v>
      </c>
      <c r="E28" t="s">
        <v>97</v>
      </c>
      <c r="F28" t="s">
        <v>124</v>
      </c>
      <c r="Z28">
        <v>250</v>
      </c>
      <c r="AB28">
        <f t="shared" ref="AB28:AB36" si="35">Z28/1000</f>
        <v>0.25</v>
      </c>
    </row>
    <row r="29" spans="5:28">
      <c r="E29" t="s">
        <v>98</v>
      </c>
      <c r="F29" t="s">
        <v>125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126</v>
      </c>
      <c r="E31" t="s">
        <v>97</v>
      </c>
      <c r="F31" t="s">
        <v>127</v>
      </c>
      <c r="Z31">
        <v>300</v>
      </c>
      <c r="AB31">
        <f t="shared" si="35"/>
        <v>0.3</v>
      </c>
    </row>
    <row r="32" spans="5:28">
      <c r="E32" s="83" t="s">
        <v>98</v>
      </c>
      <c r="F32" s="83" t="s">
        <v>128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129</v>
      </c>
      <c r="B1" s="57" t="s">
        <v>130</v>
      </c>
      <c r="C1" s="57" t="s">
        <v>131</v>
      </c>
      <c r="D1" s="57" t="s">
        <v>132</v>
      </c>
      <c r="E1" s="58"/>
      <c r="F1" s="59" t="s">
        <v>133</v>
      </c>
      <c r="G1" s="59" t="s">
        <v>134</v>
      </c>
      <c r="H1" s="59" t="s">
        <v>52</v>
      </c>
      <c r="I1" s="59" t="s">
        <v>135</v>
      </c>
      <c r="J1" s="59" t="s">
        <v>136</v>
      </c>
      <c r="K1" s="59" t="s">
        <v>137</v>
      </c>
      <c r="L1" s="59" t="s">
        <v>138</v>
      </c>
      <c r="M1" s="59" t="s">
        <v>139</v>
      </c>
      <c r="N1" s="58"/>
      <c r="O1" s="63" t="s">
        <v>140</v>
      </c>
      <c r="P1" s="63" t="s">
        <v>141</v>
      </c>
      <c r="Q1" s="63">
        <v>0.15</v>
      </c>
      <c r="R1" s="63" t="s">
        <v>142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143</v>
      </c>
      <c r="P2" s="63" t="s">
        <v>141</v>
      </c>
      <c r="Q2" s="63">
        <v>0.19</v>
      </c>
      <c r="R2" s="63" t="s">
        <v>142</v>
      </c>
    </row>
    <row r="3" spans="1:18">
      <c r="A3" s="34" t="s">
        <v>144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145</v>
      </c>
      <c r="P3" s="63" t="s">
        <v>146</v>
      </c>
      <c r="Q3" s="63" t="s">
        <v>147</v>
      </c>
      <c r="R3" s="63"/>
    </row>
    <row r="4" spans="1:18">
      <c r="A4" s="34" t="s">
        <v>148</v>
      </c>
      <c r="B4" s="34">
        <v>0.35</v>
      </c>
      <c r="C4" s="34">
        <v>0</v>
      </c>
      <c r="D4" s="34">
        <f t="shared" si="0"/>
        <v>0.35</v>
      </c>
      <c r="E4" s="58"/>
      <c r="F4" s="37" t="s">
        <v>148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149</v>
      </c>
      <c r="Q4" s="63">
        <v>0.36</v>
      </c>
      <c r="R4" s="63" t="s">
        <v>150</v>
      </c>
    </row>
    <row r="5" spans="1:18">
      <c r="A5" s="34" t="s">
        <v>151</v>
      </c>
      <c r="B5" s="34">
        <v>0</v>
      </c>
      <c r="C5" s="34">
        <v>0.6</v>
      </c>
      <c r="D5" s="60">
        <v>0.6</v>
      </c>
      <c r="E5" s="58"/>
      <c r="F5" s="37" t="s">
        <v>151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141</v>
      </c>
      <c r="Q5" s="63">
        <v>0.071309</v>
      </c>
      <c r="R5" s="63" t="s">
        <v>152</v>
      </c>
    </row>
    <row r="6" spans="1:18">
      <c r="A6" s="34" t="s">
        <v>153</v>
      </c>
      <c r="B6" s="34">
        <v>0</v>
      </c>
      <c r="C6" s="34">
        <v>0.6</v>
      </c>
      <c r="D6" s="60">
        <v>0.6</v>
      </c>
      <c r="E6" s="58"/>
      <c r="F6" s="37" t="s">
        <v>153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154</v>
      </c>
      <c r="P6" s="63" t="s">
        <v>146</v>
      </c>
      <c r="Q6" s="63" t="s">
        <v>155</v>
      </c>
      <c r="R6" s="63"/>
    </row>
    <row r="7" spans="1:18">
      <c r="A7" s="61"/>
      <c r="B7" s="61"/>
      <c r="C7" s="61"/>
      <c r="D7" s="61"/>
      <c r="E7" s="58"/>
      <c r="F7" s="37" t="s">
        <v>156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157</v>
      </c>
      <c r="Q7" s="63">
        <v>4</v>
      </c>
      <c r="R7" s="63" t="s">
        <v>150</v>
      </c>
    </row>
    <row r="8" spans="6:18">
      <c r="F8" s="34" t="s">
        <v>158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141</v>
      </c>
      <c r="Q8" s="63">
        <v>0.09618</v>
      </c>
      <c r="R8" s="63" t="s">
        <v>152</v>
      </c>
    </row>
    <row r="9" spans="6:18">
      <c r="F9" s="34" t="s">
        <v>159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160</v>
      </c>
      <c r="P9" s="63" t="s">
        <v>146</v>
      </c>
      <c r="Q9" s="63" t="s">
        <v>161</v>
      </c>
      <c r="R9" s="63"/>
    </row>
    <row r="10" spans="6:18">
      <c r="F10" s="62" t="s">
        <v>162</v>
      </c>
      <c r="G10" s="62"/>
      <c r="H10" s="62">
        <v>0</v>
      </c>
      <c r="O10" s="65"/>
      <c r="P10" s="63" t="s">
        <v>157</v>
      </c>
      <c r="Q10" s="63">
        <v>4</v>
      </c>
      <c r="R10" s="63" t="s">
        <v>150</v>
      </c>
    </row>
    <row r="11" spans="15:18">
      <c r="O11" s="66"/>
      <c r="P11" s="63" t="s">
        <v>141</v>
      </c>
      <c r="Q11" s="63">
        <v>0.05761</v>
      </c>
      <c r="R11" s="63" t="s">
        <v>152</v>
      </c>
    </row>
    <row r="12" spans="15:18">
      <c r="O12" s="64" t="s">
        <v>163</v>
      </c>
      <c r="P12" s="32" t="s">
        <v>146</v>
      </c>
      <c r="Q12" s="67" t="s">
        <v>164</v>
      </c>
      <c r="R12" s="68" t="s">
        <v>163</v>
      </c>
    </row>
    <row r="13" spans="15:18">
      <c r="O13" s="66"/>
      <c r="P13" s="32" t="s">
        <v>141</v>
      </c>
      <c r="Q13" s="67">
        <v>0.0314</v>
      </c>
      <c r="R13" s="63" t="s">
        <v>152</v>
      </c>
    </row>
    <row r="16" spans="1:4">
      <c r="A16" s="34" t="s">
        <v>165</v>
      </c>
      <c r="B16" s="34"/>
      <c r="C16" s="34"/>
      <c r="D16" s="34"/>
    </row>
    <row r="17" spans="1:4">
      <c r="A17" s="34" t="s">
        <v>166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167</v>
      </c>
      <c r="B1" s="30"/>
      <c r="C1" s="30"/>
      <c r="D1" s="31">
        <v>1</v>
      </c>
      <c r="P1" s="34" t="s">
        <v>168</v>
      </c>
      <c r="Q1" s="34"/>
      <c r="R1" s="34"/>
      <c r="S1" s="34"/>
    </row>
    <row r="2" ht="15" customHeight="1" spans="1:19">
      <c r="A2" s="32" t="s">
        <v>169</v>
      </c>
      <c r="B2" s="33" t="s">
        <v>170</v>
      </c>
      <c r="C2" s="34" t="s">
        <v>171</v>
      </c>
      <c r="D2" s="35" t="s">
        <v>172</v>
      </c>
      <c r="E2" s="36"/>
      <c r="F2" s="36"/>
      <c r="P2" s="34" t="s">
        <v>169</v>
      </c>
      <c r="Q2" s="33" t="s">
        <v>170</v>
      </c>
      <c r="R2" s="34" t="s">
        <v>171</v>
      </c>
      <c r="S2" s="55" t="s">
        <v>172</v>
      </c>
    </row>
    <row r="3" ht="15" customHeight="1" spans="1:19">
      <c r="A3" s="34" t="s">
        <v>16</v>
      </c>
      <c r="B3" s="33" t="s">
        <v>44</v>
      </c>
      <c r="C3" s="37" t="s">
        <v>173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173</v>
      </c>
      <c r="S3" s="56">
        <f>D3</f>
        <v>0</v>
      </c>
    </row>
    <row r="4" ht="15" customHeight="1" spans="1:19">
      <c r="A4" s="34"/>
      <c r="B4" s="33" t="s">
        <v>43</v>
      </c>
      <c r="C4" s="37" t="s">
        <v>173</v>
      </c>
      <c r="D4" s="38">
        <f>SUM(Sheet1!AS:AS)*D1</f>
        <v>36.22045</v>
      </c>
      <c r="E4" s="39"/>
      <c r="F4" s="39"/>
      <c r="P4" s="34"/>
      <c r="Q4" s="33" t="s">
        <v>43</v>
      </c>
      <c r="R4" s="37" t="s">
        <v>173</v>
      </c>
      <c r="S4" s="56">
        <f>D4</f>
        <v>36.22045</v>
      </c>
    </row>
    <row r="5" ht="15" customHeight="1" spans="1:19">
      <c r="A5" s="40" t="s">
        <v>174</v>
      </c>
      <c r="B5" s="33" t="s">
        <v>63</v>
      </c>
      <c r="C5" s="37" t="s">
        <v>173</v>
      </c>
      <c r="D5" s="41">
        <f>SUM(Sheet1!BN:BN)*D1*1.05</f>
        <v>747.182066925</v>
      </c>
      <c r="E5" s="42"/>
      <c r="F5" s="42"/>
      <c r="G5" s="29"/>
      <c r="H5" s="29"/>
      <c r="J5" s="29"/>
      <c r="P5" s="40" t="s">
        <v>174</v>
      </c>
      <c r="Q5" s="33" t="s">
        <v>63</v>
      </c>
      <c r="R5" s="37" t="s">
        <v>173</v>
      </c>
      <c r="S5" s="56">
        <f>D5</f>
        <v>747.182066925</v>
      </c>
    </row>
    <row r="6" ht="15" customHeight="1" spans="1:19">
      <c r="A6" s="40"/>
      <c r="B6" s="33" t="s">
        <v>64</v>
      </c>
      <c r="C6" s="37" t="s">
        <v>173</v>
      </c>
      <c r="D6" s="41">
        <f>SUM(Sheet1!BO:BO)*D1</f>
        <v>0</v>
      </c>
      <c r="E6" s="42"/>
      <c r="F6" s="42"/>
      <c r="G6" s="29"/>
      <c r="H6" s="29"/>
      <c r="J6" s="29"/>
      <c r="P6" s="43" t="s">
        <v>175</v>
      </c>
      <c r="Q6" s="33" t="s">
        <v>176</v>
      </c>
      <c r="R6" s="37" t="s">
        <v>173</v>
      </c>
      <c r="S6" s="56">
        <f>D7</f>
        <v>466.735135413029</v>
      </c>
    </row>
    <row r="7" ht="15" customHeight="1" spans="1:19">
      <c r="A7" s="43" t="s">
        <v>175</v>
      </c>
      <c r="B7" s="33" t="s">
        <v>177</v>
      </c>
      <c r="C7" s="37" t="s">
        <v>173</v>
      </c>
      <c r="D7" s="41">
        <f>D8+D10</f>
        <v>466.735135413029</v>
      </c>
      <c r="E7" s="42"/>
      <c r="F7" s="42"/>
      <c r="G7" s="29"/>
      <c r="H7" s="29"/>
      <c r="J7" s="29"/>
      <c r="P7" s="44"/>
      <c r="Q7" s="33" t="s">
        <v>47</v>
      </c>
      <c r="R7" s="37" t="s">
        <v>173</v>
      </c>
      <c r="S7" s="56">
        <f>D9</f>
        <v>19.532759755606</v>
      </c>
    </row>
    <row r="8" ht="15" customHeight="1" spans="1:21">
      <c r="A8" s="44"/>
      <c r="B8" s="33" t="s">
        <v>176</v>
      </c>
      <c r="C8" s="37" t="s">
        <v>173</v>
      </c>
      <c r="D8" s="38">
        <f>(SUM(Sheet1!AX:AX)+SUM(Sheet1!AY:AY))*D1</f>
        <v>405.977902913029</v>
      </c>
      <c r="E8" s="42"/>
      <c r="F8" s="42"/>
      <c r="G8" s="29"/>
      <c r="H8" s="29"/>
      <c r="J8" s="29"/>
      <c r="P8" s="45"/>
      <c r="Q8" s="33" t="s">
        <v>178</v>
      </c>
      <c r="R8" s="37" t="s">
        <v>173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173</v>
      </c>
      <c r="D9" s="38">
        <f>(SUM(Sheet1!BT:BT)*D1)</f>
        <v>19.532759755606</v>
      </c>
      <c r="E9" s="42"/>
      <c r="F9" s="42"/>
      <c r="G9" s="29"/>
      <c r="H9" s="29"/>
      <c r="J9" s="29"/>
      <c r="P9" s="40" t="s">
        <v>179</v>
      </c>
      <c r="Q9" s="33" t="s">
        <v>52</v>
      </c>
      <c r="R9" s="37" t="s">
        <v>180</v>
      </c>
      <c r="S9" s="56">
        <f>D12</f>
        <v>2360.0703</v>
      </c>
    </row>
    <row r="10" ht="15" customHeight="1" spans="1:20">
      <c r="A10" s="44"/>
      <c r="B10" s="33" t="s">
        <v>181</v>
      </c>
      <c r="C10" s="37" t="s">
        <v>173</v>
      </c>
      <c r="D10" s="38">
        <f>SUM(Sheet1!AZ:AZ)*D1</f>
        <v>60.7572325</v>
      </c>
      <c r="E10" s="42"/>
      <c r="F10" s="42"/>
      <c r="G10" s="29"/>
      <c r="H10" s="29"/>
      <c r="J10" s="29"/>
      <c r="P10" s="40"/>
      <c r="Q10" s="33" t="s">
        <v>53</v>
      </c>
      <c r="R10" s="37" t="s">
        <v>182</v>
      </c>
      <c r="S10" s="56">
        <f>F13</f>
        <v>74.8716316133333</v>
      </c>
      <c r="T10" s="29"/>
    </row>
    <row r="11" ht="15" customHeight="1" spans="1:19">
      <c r="A11" s="45"/>
      <c r="B11" s="33" t="s">
        <v>178</v>
      </c>
      <c r="C11" s="37" t="s">
        <v>173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183</v>
      </c>
      <c r="R11" s="37" t="s">
        <v>182</v>
      </c>
      <c r="S11" s="56">
        <f>F14</f>
        <v>0</v>
      </c>
    </row>
    <row r="12" ht="15" customHeight="1" spans="1:19">
      <c r="A12" s="40" t="s">
        <v>179</v>
      </c>
      <c r="B12" s="33" t="s">
        <v>52</v>
      </c>
      <c r="C12" s="37" t="s">
        <v>180</v>
      </c>
      <c r="D12" s="38">
        <f>SUM(Sheet1!BB:BB)*D1</f>
        <v>2360.0703</v>
      </c>
      <c r="E12" s="42"/>
      <c r="F12" s="42"/>
      <c r="G12" s="29"/>
      <c r="H12" s="29"/>
      <c r="J12" s="29"/>
      <c r="P12" s="40"/>
      <c r="Q12" s="33" t="s">
        <v>184</v>
      </c>
      <c r="R12" s="37" t="s">
        <v>182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185</v>
      </c>
      <c r="D13" s="38">
        <f>SUM(Sheet1!BC:BC)*D1</f>
        <v>2384.44686666667</v>
      </c>
      <c r="E13" s="37" t="s">
        <v>182</v>
      </c>
      <c r="F13" s="46">
        <f>D13*Sheet3!$Q$13</f>
        <v>74.8716316133333</v>
      </c>
      <c r="G13" s="29"/>
      <c r="H13" s="29"/>
      <c r="J13" s="29"/>
      <c r="P13" s="40"/>
      <c r="Q13" s="33" t="s">
        <v>186</v>
      </c>
      <c r="R13" s="37" t="s">
        <v>182</v>
      </c>
      <c r="S13" s="56">
        <f t="shared" si="0"/>
        <v>0</v>
      </c>
    </row>
    <row r="14" ht="15" customHeight="1" spans="1:19">
      <c r="A14" s="40"/>
      <c r="B14" s="33" t="s">
        <v>183</v>
      </c>
      <c r="C14" s="37" t="s">
        <v>187</v>
      </c>
      <c r="D14" s="38">
        <f>SUM(Sheet1!BD:BD)*D1</f>
        <v>0</v>
      </c>
      <c r="E14" s="37" t="s">
        <v>182</v>
      </c>
      <c r="F14" s="38">
        <f>D14*Sheet3!$Q$1*6</f>
        <v>0</v>
      </c>
      <c r="G14" s="29"/>
      <c r="H14" s="29"/>
      <c r="J14" s="29"/>
      <c r="P14" s="40"/>
      <c r="Q14" s="33" t="s">
        <v>188</v>
      </c>
      <c r="R14" s="37" t="s">
        <v>182</v>
      </c>
      <c r="S14" s="56">
        <f t="shared" si="0"/>
        <v>0</v>
      </c>
    </row>
    <row r="15" ht="15" customHeight="1" spans="1:19">
      <c r="A15" s="40"/>
      <c r="B15" s="33" t="s">
        <v>184</v>
      </c>
      <c r="C15" s="37" t="s">
        <v>187</v>
      </c>
      <c r="D15" s="38">
        <f>SUM(Sheet1!BE:BE)*D1</f>
        <v>0</v>
      </c>
      <c r="E15" s="37" t="s">
        <v>182</v>
      </c>
      <c r="F15" s="38">
        <f>D15*Sheet3!$Q$1*9</f>
        <v>0</v>
      </c>
      <c r="G15" s="29"/>
      <c r="H15" s="29"/>
      <c r="J15" s="29"/>
      <c r="P15" s="40"/>
      <c r="Q15" s="33" t="s">
        <v>189</v>
      </c>
      <c r="R15" s="37" t="s">
        <v>182</v>
      </c>
      <c r="S15" s="56">
        <f t="shared" si="0"/>
        <v>0</v>
      </c>
    </row>
    <row r="16" ht="15" customHeight="1" spans="1:19">
      <c r="A16" s="40"/>
      <c r="B16" s="33" t="s">
        <v>186</v>
      </c>
      <c r="C16" s="37" t="s">
        <v>187</v>
      </c>
      <c r="D16" s="38">
        <f>SUM(Sheet1!BF:BF)*D1</f>
        <v>0</v>
      </c>
      <c r="E16" s="37" t="s">
        <v>182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190</v>
      </c>
      <c r="R16" s="51" t="s">
        <v>185</v>
      </c>
      <c r="S16" s="38">
        <f>D23</f>
        <v>0</v>
      </c>
    </row>
    <row r="17" ht="15" customHeight="1" spans="1:19">
      <c r="A17" s="40"/>
      <c r="B17" s="33" t="s">
        <v>188</v>
      </c>
      <c r="C17" s="37" t="s">
        <v>187</v>
      </c>
      <c r="D17" s="38">
        <f>SUM(Sheet1!BG:BG)*D1</f>
        <v>0</v>
      </c>
      <c r="E17" s="37" t="s">
        <v>182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173</v>
      </c>
      <c r="S17" s="52">
        <f>D24</f>
        <v>747.182066925</v>
      </c>
    </row>
    <row r="18" ht="15" customHeight="1" spans="1:19">
      <c r="A18" s="40"/>
      <c r="B18" s="33" t="s">
        <v>58</v>
      </c>
      <c r="C18" s="37" t="s">
        <v>185</v>
      </c>
      <c r="D18" s="38">
        <f>SUM(Sheet1!BH:BH)*D1</f>
        <v>0</v>
      </c>
      <c r="E18" s="37" t="s">
        <v>182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173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191</v>
      </c>
      <c r="B20" s="33" t="s">
        <v>60</v>
      </c>
      <c r="C20" s="37" t="s">
        <v>173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190</v>
      </c>
      <c r="C23" s="51" t="s">
        <v>185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173</v>
      </c>
      <c r="D24" s="52">
        <f>SUM(Sheet1!BR:BR)*D1*1.05</f>
        <v>747.182066925</v>
      </c>
      <c r="E24" s="36"/>
      <c r="F24" s="36"/>
    </row>
    <row r="25" spans="1:6">
      <c r="A25" s="34" t="s">
        <v>68</v>
      </c>
      <c r="B25" s="34"/>
      <c r="C25" s="51" t="s">
        <v>173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96</v>
      </c>
      <c r="C2" s="5" t="s">
        <v>193</v>
      </c>
      <c r="D2" s="5"/>
      <c r="E2" s="5"/>
      <c r="F2" s="5"/>
      <c r="G2" s="5"/>
      <c r="H2" s="5"/>
      <c r="I2" s="5"/>
      <c r="J2" s="5"/>
      <c r="K2" s="13" t="s">
        <v>194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94</v>
      </c>
      <c r="V2" s="5" t="s">
        <v>117</v>
      </c>
      <c r="W2" s="17" t="s">
        <v>195</v>
      </c>
      <c r="X2" s="17"/>
      <c r="Z2" s="5" t="s">
        <v>196</v>
      </c>
    </row>
    <row r="3" spans="1:26">
      <c r="A3" s="5" t="s">
        <v>197</v>
      </c>
      <c r="B3" s="5" t="s">
        <v>198</v>
      </c>
      <c r="C3" s="5" t="s">
        <v>199</v>
      </c>
      <c r="D3" s="5" t="s">
        <v>200</v>
      </c>
      <c r="E3" s="5" t="s">
        <v>201</v>
      </c>
      <c r="F3" s="5" t="s">
        <v>202</v>
      </c>
      <c r="G3" s="5" t="s">
        <v>203</v>
      </c>
      <c r="H3" s="5" t="s">
        <v>204</v>
      </c>
      <c r="I3" s="5" t="s">
        <v>205</v>
      </c>
      <c r="J3" s="5" t="s">
        <v>206</v>
      </c>
      <c r="K3" s="5" t="s">
        <v>207</v>
      </c>
      <c r="L3" s="5" t="s">
        <v>208</v>
      </c>
      <c r="M3" s="5" t="s">
        <v>209</v>
      </c>
      <c r="N3" s="5" t="s">
        <v>210</v>
      </c>
      <c r="O3" s="5" t="s">
        <v>211</v>
      </c>
      <c r="P3" s="5" t="s">
        <v>212</v>
      </c>
      <c r="Q3" s="5" t="s">
        <v>213</v>
      </c>
      <c r="R3" s="5" t="s">
        <v>214</v>
      </c>
      <c r="S3" s="5" t="s">
        <v>215</v>
      </c>
      <c r="T3" s="5" t="s">
        <v>216</v>
      </c>
      <c r="U3" s="5" t="s">
        <v>217</v>
      </c>
      <c r="V3" s="5" t="s">
        <v>218</v>
      </c>
      <c r="W3" s="18" t="s">
        <v>97</v>
      </c>
      <c r="X3" s="18" t="s">
        <v>98</v>
      </c>
      <c r="Z3" s="5" t="s">
        <v>97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96</v>
      </c>
      <c r="C11" s="5" t="s">
        <v>193</v>
      </c>
      <c r="D11" s="5"/>
      <c r="E11" s="5"/>
      <c r="F11" s="5"/>
      <c r="G11" s="5" t="s">
        <v>194</v>
      </c>
      <c r="H11" s="5"/>
      <c r="I11" s="5"/>
      <c r="J11" s="5"/>
      <c r="K11" s="5"/>
      <c r="L11" s="5"/>
      <c r="M11" s="5" t="s">
        <v>94</v>
      </c>
      <c r="N11" s="5" t="s">
        <v>117</v>
      </c>
      <c r="O11" s="17" t="s">
        <v>195</v>
      </c>
      <c r="P11" s="17"/>
      <c r="R11" s="5" t="s">
        <v>196</v>
      </c>
    </row>
    <row r="12" spans="1:18">
      <c r="A12" s="5" t="s">
        <v>197</v>
      </c>
      <c r="B12" s="5" t="s">
        <v>198</v>
      </c>
      <c r="C12" s="5" t="s">
        <v>199</v>
      </c>
      <c r="D12" s="5" t="s">
        <v>200</v>
      </c>
      <c r="E12" s="5" t="s">
        <v>202</v>
      </c>
      <c r="F12" s="5" t="s">
        <v>203</v>
      </c>
      <c r="G12" s="5" t="s">
        <v>207</v>
      </c>
      <c r="H12" s="5" t="s">
        <v>201</v>
      </c>
      <c r="I12" s="5" t="s">
        <v>208</v>
      </c>
      <c r="J12" s="5" t="s">
        <v>204</v>
      </c>
      <c r="K12" s="5" t="s">
        <v>205</v>
      </c>
      <c r="L12" s="5" t="s">
        <v>206</v>
      </c>
      <c r="M12" s="5" t="s">
        <v>217</v>
      </c>
      <c r="N12" s="5" t="s">
        <v>218</v>
      </c>
      <c r="O12" s="18" t="s">
        <v>97</v>
      </c>
      <c r="P12" s="18" t="s">
        <v>98</v>
      </c>
      <c r="R12" s="5" t="s">
        <v>97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95</v>
      </c>
      <c r="B18" s="9" t="s">
        <v>96</v>
      </c>
      <c r="C18" s="9" t="s">
        <v>221</v>
      </c>
      <c r="D18" s="9"/>
      <c r="E18" s="9"/>
      <c r="F18" s="9"/>
      <c r="G18" s="9" t="s">
        <v>222</v>
      </c>
      <c r="H18" s="9"/>
      <c r="I18" s="9"/>
      <c r="J18" s="9"/>
      <c r="K18" s="17" t="s">
        <v>94</v>
      </c>
      <c r="L18" s="17" t="s">
        <v>195</v>
      </c>
      <c r="M18" s="17"/>
      <c r="N18" s="21"/>
      <c r="O18" s="17" t="s">
        <v>196</v>
      </c>
    </row>
    <row r="19" spans="1:15">
      <c r="A19" s="9" t="s">
        <v>197</v>
      </c>
      <c r="B19" s="9" t="s">
        <v>198</v>
      </c>
      <c r="C19" s="9" t="s">
        <v>199</v>
      </c>
      <c r="D19" s="9" t="s">
        <v>200</v>
      </c>
      <c r="E19" s="9" t="s">
        <v>202</v>
      </c>
      <c r="F19" s="9" t="s">
        <v>203</v>
      </c>
      <c r="G19" s="9" t="s">
        <v>207</v>
      </c>
      <c r="H19" s="9" t="s">
        <v>201</v>
      </c>
      <c r="I19" s="9" t="s">
        <v>204</v>
      </c>
      <c r="J19" s="9" t="s">
        <v>205</v>
      </c>
      <c r="K19" s="9" t="s">
        <v>217</v>
      </c>
      <c r="L19" s="17" t="s">
        <v>97</v>
      </c>
      <c r="M19" s="17" t="s">
        <v>98</v>
      </c>
      <c r="N19" s="21"/>
      <c r="O19" s="17" t="s">
        <v>97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